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<sst xmlns="http://schemas.openxmlformats.org/spreadsheetml/2006/main" count="27" uniqueCount="23">
  <si>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Weekly Budget 2025</t>
  </si>
  <si>
    <t>Expenses</t>
  </si>
  <si>
    <t>Income</t>
  </si>
  <si>
    <t>Item</t>
  </si>
  <si>
    <t>Amount</t>
  </si>
  <si>
    <t>Period (weeks)</t>
  </si>
  <si>
    <t>Amount/Week</t>
  </si>
  <si>
    <t>% of Income</t>
  </si>
  <si>
    <t>Weekly Income</t>
  </si>
  <si>
    <t>Rent/Mortgage</t>
  </si>
  <si>
    <t>Food</t>
  </si>
  <si>
    <t>Petrol</t>
  </si>
  <si>
    <t>Car Insurance</t>
  </si>
  <si>
    <t>House Insurance</t>
  </si>
  <si>
    <t>Mobile Phone</t>
  </si>
  <si>
    <t>Internet</t>
  </si>
  <si>
    <t>Total</t>
  </si>
  <si>
    <t>Pet Food</t>
  </si>
  <si>
    <t>Car Registration</t>
  </si>
  <si>
    <t>Summary</t>
  </si>
  <si>
    <t>Weekly Expenses</t>
  </si>
  <si>
    <t>Money in Surplus</t>
  </si>
  <si>
    <t>My Budget Spreadsheet by smbotans.com ©2025
Feel free to share it BUT you are not allowed to sell it, 
either on its own or as part of other things.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</si>
</sst>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-* #,##0_-;\-* #,##0_-;_-* &quot;-&quot;_-;_-@_-"/>
    <numFmt numFmtId="42" formatCode="_-&quot;$&quot;* #,##0_-;\-&quot;$&quot;* #,##0_-;_-&quot;$&quot;* &quot;-&quot;_-;_-@_-"/>
    <numFmt numFmtId="43" formatCode="_-* #,##0.00_-;\-* #,##0.00_-;_-* &quot;-&quot;??_-;_-@_-"/>
    <numFmt numFmtId="44" formatCode="_-&quot;$&quot;* #,##0.00_-;\-&quot;$&quot;* #,##0.00_-;_-&quot;$&quot;* &quot;-&quot;??_-;_-@_-"/>
    <numFmt numFmtId="176" formatCode="&quot;$&quot;#,##0"/>
    <numFmt numFmtId="177" formatCode="&quot;$&quot;#,##0.00"/>
    <numFmt numFmtId="178" formatCode="0.0%"/>
  </numFmts>
  <fonts count="26">
    <font>
      <sz val="11"/>
      <color theme="1"/>
      <name val="Aptos Narrow"/>
      <charset val="134"/>
      <scheme val="minor"/>
    </font>
    <font>
      <sz val="14"/>
      <color theme="1"/>
      <name val="Aptos Narrow"/>
      <charset val="134"/>
      <scheme val="minor"/>
    </font>
    <font>
      <b/>
      <sz val="18"/>
      <color theme="1"/>
      <name val="Calibri"/>
      <charset val="134"/>
    </font>
    <font>
      <b/>
      <sz val="14"/>
      <color theme="1"/>
      <name val="Calibri"/>
      <charset val="134"/>
    </font>
    <font>
      <sz val="11"/>
      <color theme="1"/>
      <name val="Calibri"/>
      <charset val="134"/>
    </font>
    <font>
      <sz val="14"/>
      <color theme="1"/>
      <name val="Calibri"/>
      <charset val="134"/>
    </font>
    <font>
      <sz val="10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/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4" borderId="0" applyNumberFormat="0" applyBorder="0" applyAlignment="0" applyProtection="0"/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6">
    <xf numFmtId="0" fontId="0" fillId="0" borderId="0" xfId="0"/>
    <xf numFmtId="9" fontId="1" fillId="0" borderId="0" xfId="3" applyFont="1" applyAlignment="1">
      <alignment horizontal="center"/>
    </xf>
    <xf numFmtId="0" fontId="2" fillId="2" borderId="1" xfId="30" applyFont="1" applyBorder="1" applyAlignment="1">
      <alignment horizontal="center" vertical="center"/>
    </xf>
    <xf numFmtId="9" fontId="3" fillId="2" borderId="1" xfId="3" applyFont="1" applyFill="1" applyBorder="1" applyAlignment="1">
      <alignment horizontal="center" vertical="center"/>
    </xf>
    <xf numFmtId="0" fontId="4" fillId="0" borderId="0" xfId="0" applyFont="1"/>
    <xf numFmtId="9" fontId="5" fillId="0" borderId="0" xfId="3" applyFont="1" applyAlignment="1">
      <alignment horizontal="center"/>
    </xf>
    <xf numFmtId="0" fontId="3" fillId="2" borderId="2" xfId="30" applyFont="1" applyBorder="1" applyAlignment="1">
      <alignment horizontal="center" vertical="center"/>
    </xf>
    <xf numFmtId="9" fontId="3" fillId="2" borderId="2" xfId="3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3" fillId="2" borderId="3" xfId="30" applyFont="1" applyBorder="1" applyAlignment="1">
      <alignment horizontal="center" vertical="center"/>
    </xf>
    <xf numFmtId="0" fontId="3" fillId="2" borderId="3" xfId="30" applyFont="1" applyBorder="1" applyAlignment="1">
      <alignment horizontal="center" vertical="center" wrapText="1"/>
    </xf>
    <xf numFmtId="9" fontId="3" fillId="3" borderId="4" xfId="3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4" borderId="5" xfId="34" applyFont="1" applyBorder="1"/>
    <xf numFmtId="176" fontId="5" fillId="4" borderId="1" xfId="34" applyNumberFormat="1" applyFont="1" applyBorder="1" applyAlignment="1">
      <alignment horizontal="center" vertical="center"/>
    </xf>
    <xf numFmtId="0" fontId="5" fillId="4" borderId="1" xfId="34" applyFont="1" applyBorder="1" applyAlignment="1">
      <alignment horizontal="center" vertical="center"/>
    </xf>
    <xf numFmtId="177" fontId="5" fillId="3" borderId="1" xfId="34" applyNumberFormat="1" applyFont="1" applyFill="1" applyBorder="1" applyAlignment="1">
      <alignment horizontal="center" vertical="center"/>
    </xf>
    <xf numFmtId="178" fontId="5" fillId="3" borderId="6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176" fontId="5" fillId="4" borderId="1" xfId="34" applyNumberFormat="1" applyFont="1" applyBorder="1" applyAlignment="1">
      <alignment horizontal="center"/>
    </xf>
    <xf numFmtId="0" fontId="5" fillId="4" borderId="1" xfId="34" applyFont="1" applyBorder="1" applyAlignment="1">
      <alignment horizontal="center"/>
    </xf>
    <xf numFmtId="9" fontId="5" fillId="3" borderId="6" xfId="3" applyFont="1" applyFill="1" applyBorder="1" applyAlignment="1">
      <alignment horizontal="center"/>
    </xf>
    <xf numFmtId="0" fontId="5" fillId="4" borderId="7" xfId="34" applyFont="1" applyBorder="1" applyAlignment="1">
      <alignment horizontal="center"/>
    </xf>
    <xf numFmtId="0" fontId="3" fillId="2" borderId="1" xfId="30" applyFont="1" applyBorder="1" applyAlignment="1">
      <alignment horizontal="center"/>
    </xf>
    <xf numFmtId="177" fontId="5" fillId="2" borderId="1" xfId="30" applyNumberFormat="1" applyFont="1" applyBorder="1" applyAlignment="1">
      <alignment horizontal="center"/>
    </xf>
    <xf numFmtId="0" fontId="4" fillId="5" borderId="2" xfId="8" applyFont="1" applyBorder="1" applyAlignment="1">
      <alignment horizontal="center" vertical="center" wrapText="1"/>
    </xf>
    <xf numFmtId="9" fontId="4" fillId="5" borderId="2" xfId="8" applyNumberFormat="1" applyFont="1" applyBorder="1" applyAlignment="1">
      <alignment horizontal="center" vertical="center" wrapText="1"/>
    </xf>
    <xf numFmtId="0" fontId="3" fillId="2" borderId="1" xfId="30" applyFont="1" applyBorder="1" applyAlignment="1">
      <alignment horizontal="center" vertical="center"/>
    </xf>
    <xf numFmtId="0" fontId="3" fillId="2" borderId="1" xfId="30" applyFont="1" applyBorder="1" applyAlignment="1">
      <alignment horizontal="center" vertical="center" wrapText="1"/>
    </xf>
    <xf numFmtId="177" fontId="5" fillId="4" borderId="1" xfId="34" applyNumberFormat="1" applyFont="1" applyBorder="1" applyAlignment="1">
      <alignment horizontal="center"/>
    </xf>
    <xf numFmtId="177" fontId="5" fillId="3" borderId="1" xfId="34" applyNumberFormat="1" applyFont="1" applyFill="1" applyBorder="1" applyAlignment="1">
      <alignment horizontal="center"/>
    </xf>
    <xf numFmtId="0" fontId="5" fillId="4" borderId="1" xfId="34" applyFont="1" applyBorder="1"/>
    <xf numFmtId="0" fontId="5" fillId="4" borderId="7" xfId="34" applyFont="1" applyBorder="1"/>
    <xf numFmtId="0" fontId="5" fillId="2" borderId="1" xfId="30" applyFont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GB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altLang="en-GB">
                <a:latin typeface="Calibri" panose="020F0502020204030204" charset="0"/>
                <a:cs typeface="Calibri" panose="020F0502020204030204" charset="0"/>
              </a:rPr>
              <a:t>Weekly Budget</a:t>
            </a:r>
            <a:endParaRPr>
              <a:latin typeface="Calibri" panose="020F0502020204030204" charset="0"/>
              <a:cs typeface="Calibri" panose="020F0502020204030204" charset="0"/>
            </a:endParaRPr>
          </a:p>
        </c:rich>
      </c:tx>
      <c:layout>
        <c:manualLayout>
          <c:xMode val="edge"/>
          <c:yMode val="edge"/>
          <c:x val="0.339326922477506"/>
          <c:y val="0.024136459727313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955242372618863"/>
          <c:y val="0.120527142607785"/>
          <c:w val="0.880780548242218"/>
          <c:h val="0.785390120439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Sheet1!$B$6:$B$25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Sheet1!$E$6:$E$25</c:f>
              <c:numCache>
                <c:formatCode>"$"#,##0.00</c:formatCode>
                <c:ptCount val="20"/>
                <c:pt idx="0">
                  <c:v>280</c:v>
                </c:pt>
                <c:pt idx="1">
                  <c:v>200</c:v>
                </c:pt>
                <c:pt idx="2">
                  <c:v>30</c:v>
                </c:pt>
                <c:pt idx="3">
                  <c:v>9.61538461538461</c:v>
                </c:pt>
                <c:pt idx="4">
                  <c:v>15.3846153846154</c:v>
                </c:pt>
                <c:pt idx="5">
                  <c:v>12.5</c:v>
                </c:pt>
                <c:pt idx="6">
                  <c:v>12.5</c:v>
                </c:pt>
                <c:pt idx="7">
                  <c:v>30</c:v>
                </c:pt>
                <c:pt idx="8">
                  <c:v>9.61538461538461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6"/>
        <c:overlap val="-28"/>
        <c:axId val="609612938"/>
        <c:axId val="687246624"/>
      </c:barChart>
      <c:catAx>
        <c:axId val="60961293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  <a:sym typeface="Calibri" panose="020F0502020204030204" charset="0"/>
              </a:defRPr>
            </a:pPr>
          </a:p>
        </c:txPr>
        <c:crossAx val="687246624"/>
        <c:crosses val="autoZero"/>
        <c:auto val="1"/>
        <c:lblAlgn val="ctr"/>
        <c:lblOffset val="100"/>
        <c:noMultiLvlLbl val="0"/>
      </c:catAx>
      <c:valAx>
        <c:axId val="68724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GB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  <a:sym typeface="Calibri" panose="020F0502020204030204" charset="0"/>
              </a:defRPr>
            </a:pPr>
          </a:p>
        </c:txPr>
        <c:crossAx val="60961293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b20a32f0-dc6f-4228-ab84-a1d0c3d01c6b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GB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noFill/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19050</xdr:colOff>
      <xdr:row>1</xdr:row>
      <xdr:rowOff>447675</xdr:rowOff>
    </xdr:from>
    <xdr:to>
      <xdr:col>17</xdr:col>
      <xdr:colOff>638175</xdr:colOff>
      <xdr:row>10</xdr:row>
      <xdr:rowOff>9525</xdr:rowOff>
    </xdr:to>
    <xdr:sp>
      <xdr:nvSpPr>
        <xdr:cNvPr id="2" name="Text Box 1"/>
        <xdr:cNvSpPr txBox="1"/>
      </xdr:nvSpPr>
      <xdr:spPr>
        <a:xfrm>
          <a:off x="10351135" y="676275"/>
          <a:ext cx="4048125" cy="23526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en-AU" altLang="en-GB" sz="1400" b="1">
              <a:solidFill>
                <a:sysClr val="windowText" lastClr="000000"/>
              </a:solidFill>
              <a:latin typeface="Calibri" panose="020F0502020204030204" charset="0"/>
              <a:cs typeface="Calibri" panose="020F0502020204030204" charset="0"/>
            </a:rPr>
            <a:t>Instructions</a:t>
          </a:r>
          <a:endParaRPr lang="en-AU" altLang="en-GB" sz="1400">
            <a:solidFill>
              <a:sysClr val="windowText" lastClr="000000"/>
            </a:solidFill>
            <a:latin typeface="Calibri" panose="020F0502020204030204" charset="0"/>
            <a:cs typeface="Calibri" panose="020F0502020204030204" charset="0"/>
          </a:endParaRPr>
        </a:p>
        <a:p>
          <a:pPr algn="l"/>
          <a:r>
            <a:rPr lang="en-AU" altLang="en-GB" sz="1400">
              <a:solidFill>
                <a:sysClr val="windowText" lastClr="000000"/>
              </a:solidFill>
              <a:latin typeface="Calibri" panose="020F0502020204030204" charset="0"/>
              <a:cs typeface="Calibri" panose="020F0502020204030204" charset="0"/>
            </a:rPr>
            <a:t>1. You may enter information ONLY in the GREEN coloured boxes/cells.</a:t>
          </a:r>
          <a:endParaRPr lang="en-AU" altLang="en-GB" sz="1400">
            <a:solidFill>
              <a:sysClr val="windowText" lastClr="000000"/>
            </a:solidFill>
            <a:latin typeface="Calibri" panose="020F0502020204030204" charset="0"/>
            <a:cs typeface="Calibri" panose="020F0502020204030204" charset="0"/>
          </a:endParaRPr>
        </a:p>
        <a:p>
          <a:pPr algn="l"/>
          <a:r>
            <a:rPr lang="en-AU" altLang="en-GB" sz="1400">
              <a:solidFill>
                <a:sysClr val="windowText" lastClr="000000"/>
              </a:solidFill>
              <a:latin typeface="Calibri" panose="020F0502020204030204" charset="0"/>
              <a:cs typeface="Calibri" panose="020F0502020204030204" charset="0"/>
            </a:rPr>
            <a:t>2. The column headers are self-explantory - I hope!</a:t>
          </a:r>
          <a:endParaRPr lang="en-AU" altLang="en-GB" sz="1400">
            <a:solidFill>
              <a:sysClr val="windowText" lastClr="000000"/>
            </a:solidFill>
            <a:latin typeface="Calibri" panose="020F0502020204030204" charset="0"/>
            <a:cs typeface="Calibri" panose="020F0502020204030204" charset="0"/>
          </a:endParaRPr>
        </a:p>
        <a:p>
          <a:pPr algn="l"/>
          <a:r>
            <a:rPr lang="en-AU" altLang="en-GB" sz="1400">
              <a:solidFill>
                <a:sysClr val="windowText" lastClr="000000"/>
              </a:solidFill>
              <a:latin typeface="Calibri" panose="020F0502020204030204" charset="0"/>
              <a:cs typeface="Calibri" panose="020F0502020204030204" charset="0"/>
            </a:rPr>
            <a:t>3. I have entered sample items in the GREEN columns so you can see what to do. Feel free to remove them and enter your own.</a:t>
          </a:r>
          <a:endParaRPr lang="en-AU" altLang="en-GB" sz="1400">
            <a:solidFill>
              <a:sysClr val="windowText" lastClr="000000"/>
            </a:solidFill>
            <a:latin typeface="Calibri" panose="020F0502020204030204" charset="0"/>
            <a:cs typeface="Calibri" panose="020F0502020204030204" charset="0"/>
          </a:endParaRPr>
        </a:p>
        <a:p>
          <a:pPr algn="l"/>
          <a:r>
            <a:rPr lang="en-AU" altLang="en-GB" sz="1400">
              <a:solidFill>
                <a:sysClr val="windowText" lastClr="000000"/>
              </a:solidFill>
              <a:latin typeface="Calibri" panose="020F0502020204030204" charset="0"/>
              <a:cs typeface="Calibri" panose="020F0502020204030204" charset="0"/>
            </a:rPr>
            <a:t>4. The graph shows you visually your expenses. It updates automatically.</a:t>
          </a:r>
          <a:endParaRPr lang="en-AU" altLang="en-GB" sz="1400">
            <a:solidFill>
              <a:sysClr val="windowText" lastClr="000000"/>
            </a:solidFill>
            <a:latin typeface="Calibri" panose="020F0502020204030204" charset="0"/>
            <a:cs typeface="Calibri" panose="020F0502020204030204" charset="0"/>
          </a:endParaRPr>
        </a:p>
      </xdr:txBody>
    </xdr:sp>
    <xdr:clientData/>
  </xdr:twoCellAnchor>
  <xdr:twoCellAnchor>
    <xdr:from>
      <xdr:col>12</xdr:col>
      <xdr:colOff>1905</xdr:colOff>
      <xdr:row>11</xdr:row>
      <xdr:rowOff>19050</xdr:rowOff>
    </xdr:from>
    <xdr:to>
      <xdr:col>17</xdr:col>
      <xdr:colOff>673100</xdr:colOff>
      <xdr:row>26</xdr:row>
      <xdr:rowOff>85090</xdr:rowOff>
    </xdr:to>
    <xdr:graphicFrame>
      <xdr:nvGraphicFramePr>
        <xdr:cNvPr id="4" name="Chart 3"/>
        <xdr:cNvGraphicFramePr/>
      </xdr:nvGraphicFramePr>
      <xdr:xfrm>
        <a:off x="10333990" y="3276600"/>
        <a:ext cx="4100195" cy="36379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34"/>
  <sheetViews>
    <sheetView tabSelected="1" topLeftCell="B1" workbookViewId="0">
      <selection activeCell="I27" sqref="I27"/>
    </sheetView>
  </sheetViews>
  <sheetFormatPr defaultColWidth="9" defaultRowHeight="18"/>
  <cols>
    <col min="1" max="1" width="5.28333333333333" customWidth="1"/>
    <col min="2" max="2" width="20.7083333333333" customWidth="1"/>
    <col min="3" max="3" width="12.1416666666667" customWidth="1"/>
    <col min="4" max="4" width="13.1416666666667" customWidth="1"/>
    <col min="5" max="5" width="15.875" customWidth="1"/>
    <col min="6" max="6" width="10.375" style="1" customWidth="1"/>
    <col min="7" max="7" width="3.875" customWidth="1"/>
    <col min="8" max="8" width="3.625" customWidth="1"/>
    <col min="9" max="9" width="16.1416666666667" customWidth="1"/>
    <col min="10" max="10" width="10.425" customWidth="1"/>
    <col min="11" max="11" width="15" customWidth="1"/>
  </cols>
  <sheetData>
    <row r="2" ht="36" customHeight="1" spans="2:11">
      <c r="B2" s="2" t="s">
        <v>0</v>
      </c>
      <c r="C2" s="2"/>
      <c r="D2" s="2"/>
      <c r="E2" s="2"/>
      <c r="F2" s="3"/>
      <c r="G2" s="2"/>
      <c r="H2" s="2"/>
      <c r="I2" s="2"/>
      <c r="J2" s="2"/>
      <c r="K2" s="2"/>
    </row>
    <row r="3" ht="18.75" spans="2:11">
      <c r="B3" s="4"/>
      <c r="C3" s="4"/>
      <c r="D3" s="4"/>
      <c r="E3" s="4"/>
      <c r="F3" s="5"/>
      <c r="G3" s="4"/>
      <c r="H3" s="4"/>
      <c r="I3" s="4"/>
      <c r="J3" s="4"/>
      <c r="K3" s="4"/>
    </row>
    <row r="4" ht="26.25" customHeight="1" spans="2:11">
      <c r="B4" s="6" t="s">
        <v>1</v>
      </c>
      <c r="C4" s="6"/>
      <c r="D4" s="6"/>
      <c r="E4" s="6"/>
      <c r="F4" s="7"/>
      <c r="G4" s="8"/>
      <c r="H4" s="8"/>
      <c r="I4" s="29" t="s">
        <v>2</v>
      </c>
      <c r="J4" s="29"/>
      <c r="K4" s="29"/>
    </row>
    <row r="5" ht="45" customHeight="1" spans="1:11">
      <c r="A5" s="9"/>
      <c r="B5" s="10" t="s">
        <v>3</v>
      </c>
      <c r="C5" s="10" t="s">
        <v>4</v>
      </c>
      <c r="D5" s="11" t="s">
        <v>5</v>
      </c>
      <c r="E5" s="11" t="s">
        <v>6</v>
      </c>
      <c r="F5" s="12" t="s">
        <v>7</v>
      </c>
      <c r="G5" s="4"/>
      <c r="H5" s="4"/>
      <c r="I5" s="29" t="s">
        <v>4</v>
      </c>
      <c r="J5" s="30" t="s">
        <v>5</v>
      </c>
      <c r="K5" s="30" t="s">
        <v>8</v>
      </c>
    </row>
    <row r="6" ht="18.75" spans="1:11">
      <c r="A6" s="13">
        <v>1</v>
      </c>
      <c r="B6" s="14" t="s">
        <v>9</v>
      </c>
      <c r="C6" s="15">
        <v>560</v>
      </c>
      <c r="D6" s="16">
        <v>2</v>
      </c>
      <c r="E6" s="17">
        <f>IF(D6&lt;&gt;0,C6/D6,"")</f>
        <v>280</v>
      </c>
      <c r="F6" s="18">
        <f>IF(OR(E6="",$K$12=""),"",E6/$K$12)</f>
        <v>0.430769230769231</v>
      </c>
      <c r="G6" s="19"/>
      <c r="H6" s="19"/>
      <c r="I6" s="31">
        <v>1300</v>
      </c>
      <c r="J6" s="22">
        <v>2</v>
      </c>
      <c r="K6" s="32">
        <f>IF(J6&lt;&gt;0,I6/J6,"")</f>
        <v>650</v>
      </c>
    </row>
    <row r="7" ht="18.75" spans="1:11">
      <c r="A7" s="13">
        <v>2</v>
      </c>
      <c r="B7" s="14" t="s">
        <v>10</v>
      </c>
      <c r="C7" s="15">
        <v>200</v>
      </c>
      <c r="D7" s="16">
        <v>1</v>
      </c>
      <c r="E7" s="17">
        <f t="shared" ref="E7:E25" si="0">IF(D7&lt;&gt;0,C7/D7,"")</f>
        <v>200</v>
      </c>
      <c r="F7" s="18">
        <f t="shared" ref="F7:F16" si="1">IF(OR(E7="",$K$12=""),"",E7/$K$12)</f>
        <v>0.307692307692308</v>
      </c>
      <c r="G7" s="4"/>
      <c r="H7" s="4"/>
      <c r="I7" s="33"/>
      <c r="J7" s="33"/>
      <c r="K7" s="32" t="str">
        <f t="shared" ref="K7:K11" si="2">IF(J7&lt;&gt;0,I7/J7,"")</f>
        <v/>
      </c>
    </row>
    <row r="8" ht="18.75" spans="1:11">
      <c r="A8" s="13">
        <v>3</v>
      </c>
      <c r="B8" s="14" t="s">
        <v>11</v>
      </c>
      <c r="C8" s="15">
        <v>60</v>
      </c>
      <c r="D8" s="16">
        <v>2</v>
      </c>
      <c r="E8" s="17">
        <f t="shared" si="0"/>
        <v>30</v>
      </c>
      <c r="F8" s="18">
        <f t="shared" si="1"/>
        <v>0.0461538461538462</v>
      </c>
      <c r="G8" s="20"/>
      <c r="H8" s="20"/>
      <c r="I8" s="33"/>
      <c r="J8" s="33"/>
      <c r="K8" s="32" t="str">
        <f t="shared" si="2"/>
        <v/>
      </c>
    </row>
    <row r="9" ht="18.75" spans="1:11">
      <c r="A9" s="13">
        <v>4</v>
      </c>
      <c r="B9" s="14" t="s">
        <v>12</v>
      </c>
      <c r="C9" s="15">
        <v>500</v>
      </c>
      <c r="D9" s="16">
        <v>52</v>
      </c>
      <c r="E9" s="17">
        <f t="shared" si="0"/>
        <v>9.61538461538461</v>
      </c>
      <c r="F9" s="18">
        <f t="shared" si="1"/>
        <v>0.014792899408284</v>
      </c>
      <c r="G9" s="20"/>
      <c r="H9" s="20"/>
      <c r="I9" s="33"/>
      <c r="J9" s="33"/>
      <c r="K9" s="32" t="str">
        <f t="shared" si="2"/>
        <v/>
      </c>
    </row>
    <row r="10" ht="18.75" spans="1:11">
      <c r="A10" s="13">
        <v>5</v>
      </c>
      <c r="B10" s="14" t="s">
        <v>13</v>
      </c>
      <c r="C10" s="15">
        <v>800</v>
      </c>
      <c r="D10" s="16">
        <v>52</v>
      </c>
      <c r="E10" s="17">
        <f t="shared" si="0"/>
        <v>15.3846153846154</v>
      </c>
      <c r="F10" s="18">
        <f t="shared" si="1"/>
        <v>0.0236686390532544</v>
      </c>
      <c r="G10" s="20"/>
      <c r="H10" s="20"/>
      <c r="I10" s="33"/>
      <c r="J10" s="33"/>
      <c r="K10" s="32" t="str">
        <f t="shared" si="2"/>
        <v/>
      </c>
    </row>
    <row r="11" ht="18.75" spans="1:11">
      <c r="A11" s="13">
        <v>6</v>
      </c>
      <c r="B11" s="14" t="s">
        <v>14</v>
      </c>
      <c r="C11" s="15">
        <v>50</v>
      </c>
      <c r="D11" s="16">
        <v>4</v>
      </c>
      <c r="E11" s="17">
        <f t="shared" si="0"/>
        <v>12.5</v>
      </c>
      <c r="F11" s="18">
        <f t="shared" si="1"/>
        <v>0.0192307692307692</v>
      </c>
      <c r="G11" s="20"/>
      <c r="H11" s="20"/>
      <c r="I11" s="33"/>
      <c r="J11" s="34"/>
      <c r="K11" s="32" t="str">
        <f t="shared" si="2"/>
        <v/>
      </c>
    </row>
    <row r="12" ht="18.75" spans="1:11">
      <c r="A12" s="13">
        <v>7</v>
      </c>
      <c r="B12" s="14" t="s">
        <v>15</v>
      </c>
      <c r="C12" s="15">
        <v>50</v>
      </c>
      <c r="D12" s="16">
        <v>4</v>
      </c>
      <c r="E12" s="17">
        <f t="shared" si="0"/>
        <v>12.5</v>
      </c>
      <c r="F12" s="18">
        <f t="shared" si="1"/>
        <v>0.0192307692307692</v>
      </c>
      <c r="G12" s="20"/>
      <c r="H12" s="20"/>
      <c r="I12" s="20"/>
      <c r="J12" s="25" t="s">
        <v>16</v>
      </c>
      <c r="K12" s="26">
        <f>SUM(K6:K11)</f>
        <v>650</v>
      </c>
    </row>
    <row r="13" ht="18.75" spans="1:11">
      <c r="A13" s="13">
        <v>8</v>
      </c>
      <c r="B13" s="14" t="s">
        <v>17</v>
      </c>
      <c r="C13" s="21">
        <v>30</v>
      </c>
      <c r="D13" s="22">
        <v>1</v>
      </c>
      <c r="E13" s="17">
        <f t="shared" si="0"/>
        <v>30</v>
      </c>
      <c r="F13" s="18">
        <f t="shared" si="1"/>
        <v>0.0461538461538462</v>
      </c>
      <c r="G13" s="4"/>
      <c r="H13" s="4"/>
      <c r="I13" s="4"/>
      <c r="J13" s="4"/>
      <c r="K13" s="4"/>
    </row>
    <row r="14" ht="18.75" spans="1:11">
      <c r="A14" s="13">
        <v>9</v>
      </c>
      <c r="B14" s="14" t="s">
        <v>18</v>
      </c>
      <c r="C14" s="21">
        <v>250</v>
      </c>
      <c r="D14" s="22">
        <v>26</v>
      </c>
      <c r="E14" s="17">
        <f t="shared" si="0"/>
        <v>9.61538461538461</v>
      </c>
      <c r="F14" s="18">
        <f t="shared" si="1"/>
        <v>0.014792899408284</v>
      </c>
      <c r="G14" s="4"/>
      <c r="H14" s="4"/>
      <c r="I14" s="4"/>
      <c r="J14" s="4"/>
      <c r="K14" s="4"/>
    </row>
    <row r="15" ht="18.75" spans="1:11">
      <c r="A15" s="13">
        <v>10</v>
      </c>
      <c r="B15" s="14"/>
      <c r="C15" s="21"/>
      <c r="D15" s="22"/>
      <c r="E15" s="17" t="str">
        <f t="shared" si="0"/>
        <v/>
      </c>
      <c r="F15" s="23" t="str">
        <f t="shared" si="1"/>
        <v/>
      </c>
      <c r="G15" s="4"/>
      <c r="H15" s="4"/>
      <c r="I15" s="25" t="s">
        <v>19</v>
      </c>
      <c r="J15" s="25"/>
      <c r="K15" s="25"/>
    </row>
    <row r="16" ht="18.75" spans="1:11">
      <c r="A16" s="13">
        <v>11</v>
      </c>
      <c r="B16" s="14"/>
      <c r="C16" s="21"/>
      <c r="D16" s="22"/>
      <c r="E16" s="17" t="str">
        <f t="shared" si="0"/>
        <v/>
      </c>
      <c r="F16" s="23" t="str">
        <f t="shared" si="1"/>
        <v/>
      </c>
      <c r="G16" s="4"/>
      <c r="H16" s="4"/>
      <c r="I16" s="35" t="s">
        <v>8</v>
      </c>
      <c r="J16" s="35"/>
      <c r="K16" s="26">
        <f>K12</f>
        <v>650</v>
      </c>
    </row>
    <row r="17" ht="18.75" spans="1:11">
      <c r="A17" s="13">
        <v>12</v>
      </c>
      <c r="B17" s="14"/>
      <c r="C17" s="21"/>
      <c r="D17" s="24"/>
      <c r="E17" s="17" t="str">
        <f t="shared" si="0"/>
        <v/>
      </c>
      <c r="F17" s="23" t="str">
        <f t="shared" ref="F17:F25" si="3">IF(OR(E17="",$K$12=""),"",E17/$K$12)</f>
        <v/>
      </c>
      <c r="G17" s="4"/>
      <c r="H17" s="4"/>
      <c r="I17" s="35" t="s">
        <v>20</v>
      </c>
      <c r="J17" s="35"/>
      <c r="K17" s="26">
        <f>E26</f>
        <v>599.615384615385</v>
      </c>
    </row>
    <row r="18" ht="18.75" spans="1:11">
      <c r="A18" s="13">
        <v>13</v>
      </c>
      <c r="B18" s="14"/>
      <c r="C18" s="21"/>
      <c r="D18" s="24"/>
      <c r="E18" s="17" t="str">
        <f t="shared" si="0"/>
        <v/>
      </c>
      <c r="F18" s="23" t="str">
        <f t="shared" si="3"/>
        <v/>
      </c>
      <c r="G18" s="4"/>
      <c r="H18" s="4"/>
      <c r="I18" s="35" t="s">
        <v>21</v>
      </c>
      <c r="J18" s="35"/>
      <c r="K18" s="26">
        <f>K16-K17</f>
        <v>50.3846153846154</v>
      </c>
    </row>
    <row r="19" ht="18.75" spans="1:11">
      <c r="A19" s="13">
        <v>14</v>
      </c>
      <c r="B19" s="14"/>
      <c r="C19" s="21"/>
      <c r="D19" s="24"/>
      <c r="E19" s="17" t="str">
        <f t="shared" si="0"/>
        <v/>
      </c>
      <c r="F19" s="23" t="str">
        <f t="shared" si="3"/>
        <v/>
      </c>
      <c r="G19" s="4"/>
      <c r="H19" s="4"/>
      <c r="I19" s="4"/>
      <c r="J19" s="4"/>
      <c r="K19" s="4"/>
    </row>
    <row r="20" ht="18.75" spans="1:11">
      <c r="A20" s="13">
        <v>15</v>
      </c>
      <c r="B20" s="14"/>
      <c r="C20" s="21"/>
      <c r="D20" s="24"/>
      <c r="E20" s="17" t="str">
        <f t="shared" si="0"/>
        <v/>
      </c>
      <c r="F20" s="23" t="str">
        <f t="shared" si="3"/>
        <v/>
      </c>
      <c r="G20" s="4"/>
      <c r="H20" s="4"/>
      <c r="I20" s="4"/>
      <c r="J20" s="4"/>
      <c r="K20" s="4"/>
    </row>
    <row r="21" ht="18.75" spans="1:11">
      <c r="A21" s="13">
        <v>16</v>
      </c>
      <c r="B21" s="14"/>
      <c r="C21" s="21"/>
      <c r="D21" s="24"/>
      <c r="E21" s="17" t="str">
        <f t="shared" si="0"/>
        <v/>
      </c>
      <c r="F21" s="23" t="str">
        <f t="shared" si="3"/>
        <v/>
      </c>
      <c r="G21" s="4"/>
      <c r="H21" s="4"/>
      <c r="I21" s="4"/>
      <c r="J21" s="4"/>
      <c r="K21" s="4"/>
    </row>
    <row r="22" ht="18.75" spans="1:11">
      <c r="A22" s="13">
        <v>17</v>
      </c>
      <c r="B22" s="14"/>
      <c r="C22" s="21"/>
      <c r="D22" s="24"/>
      <c r="E22" s="17" t="str">
        <f t="shared" si="0"/>
        <v/>
      </c>
      <c r="F22" s="23" t="str">
        <f t="shared" si="3"/>
        <v/>
      </c>
      <c r="G22" s="4"/>
      <c r="H22" s="4"/>
      <c r="I22" s="4"/>
      <c r="J22" s="4"/>
      <c r="K22" s="4"/>
    </row>
    <row r="23" ht="18.75" spans="1:11">
      <c r="A23" s="13">
        <v>18</v>
      </c>
      <c r="B23" s="14"/>
      <c r="C23" s="21"/>
      <c r="D23" s="24"/>
      <c r="E23" s="17" t="str">
        <f t="shared" si="0"/>
        <v/>
      </c>
      <c r="F23" s="23" t="str">
        <f t="shared" si="3"/>
        <v/>
      </c>
      <c r="G23" s="4"/>
      <c r="H23" s="4"/>
      <c r="I23" s="4"/>
      <c r="J23" s="4"/>
      <c r="K23" s="4"/>
    </row>
    <row r="24" ht="18.75" spans="1:11">
      <c r="A24" s="13">
        <v>19</v>
      </c>
      <c r="B24" s="14"/>
      <c r="C24" s="21"/>
      <c r="D24" s="24"/>
      <c r="E24" s="17" t="str">
        <f t="shared" si="0"/>
        <v/>
      </c>
      <c r="F24" s="23" t="str">
        <f t="shared" si="3"/>
        <v/>
      </c>
      <c r="G24" s="4"/>
      <c r="H24" s="4"/>
      <c r="I24" s="4"/>
      <c r="J24" s="4"/>
      <c r="K24" s="4"/>
    </row>
    <row r="25" ht="18.75" spans="1:11">
      <c r="A25" s="13">
        <v>20</v>
      </c>
      <c r="B25" s="14"/>
      <c r="C25" s="21"/>
      <c r="D25" s="24"/>
      <c r="E25" s="17" t="str">
        <f t="shared" si="0"/>
        <v/>
      </c>
      <c r="F25" s="23" t="str">
        <f t="shared" si="3"/>
        <v/>
      </c>
      <c r="G25" s="4"/>
      <c r="H25" s="4"/>
      <c r="I25" s="4"/>
      <c r="J25" s="4"/>
      <c r="K25" s="4"/>
    </row>
    <row r="26" ht="18.75" spans="2:11">
      <c r="B26" s="4"/>
      <c r="C26" s="4"/>
      <c r="D26" s="25" t="s">
        <v>16</v>
      </c>
      <c r="E26" s="26">
        <f>SUM(E6:E25)</f>
        <v>599.615384615385</v>
      </c>
      <c r="F26" s="18">
        <f>SUM(F6:F25)</f>
        <v>0.922485207100592</v>
      </c>
      <c r="G26" s="4"/>
      <c r="H26" s="4"/>
      <c r="I26" s="4"/>
      <c r="J26" s="4"/>
      <c r="K26" s="4"/>
    </row>
    <row r="27" ht="18.75" spans="2:11">
      <c r="B27" s="4"/>
      <c r="C27" s="4"/>
      <c r="D27" s="4"/>
      <c r="E27" s="4"/>
      <c r="F27" s="5"/>
      <c r="G27" s="4"/>
      <c r="H27" s="4"/>
      <c r="I27" s="4"/>
      <c r="J27" s="4"/>
      <c r="K27" s="4"/>
    </row>
    <row r="28" ht="18.75" spans="2:11">
      <c r="B28" s="4"/>
      <c r="C28" s="4"/>
      <c r="D28" s="4"/>
      <c r="E28" s="4"/>
      <c r="F28" s="5"/>
      <c r="G28" s="4"/>
      <c r="H28" s="4"/>
      <c r="I28" s="4"/>
      <c r="J28" s="4"/>
      <c r="K28" s="4"/>
    </row>
    <row r="29" ht="18.75" spans="2:11">
      <c r="B29" s="4"/>
      <c r="C29" s="4"/>
      <c r="D29" s="4"/>
      <c r="E29" s="4"/>
      <c r="F29" s="5"/>
      <c r="G29" s="4"/>
      <c r="H29" s="4"/>
      <c r="I29" s="4"/>
      <c r="J29" s="4"/>
      <c r="K29" s="4"/>
    </row>
    <row r="30" ht="18.75" spans="2:11">
      <c r="B30" s="4"/>
      <c r="C30" s="4"/>
      <c r="D30" s="4"/>
      <c r="E30" s="4"/>
      <c r="F30" s="5"/>
      <c r="G30" s="4"/>
      <c r="H30" s="4"/>
      <c r="I30" s="4"/>
      <c r="J30" s="4"/>
      <c r="K30" s="4"/>
    </row>
    <row r="31" ht="18.75" spans="2:11">
      <c r="B31" s="4"/>
      <c r="C31" s="4"/>
      <c r="D31" s="4"/>
      <c r="E31" s="4"/>
      <c r="F31" s="5"/>
      <c r="G31" s="4"/>
      <c r="H31" s="4"/>
      <c r="I31" s="4"/>
      <c r="J31" s="4"/>
      <c r="K31" s="4"/>
    </row>
    <row r="32" ht="18.75" spans="2:11">
      <c r="B32" s="27" t="s">
        <v>22</v>
      </c>
      <c r="C32" s="27"/>
      <c r="D32" s="27"/>
      <c r="E32" s="27"/>
      <c r="F32" s="28"/>
      <c r="G32" s="4"/>
      <c r="H32" s="4"/>
      <c r="I32" s="4"/>
      <c r="J32" s="4"/>
      <c r="K32" s="4"/>
    </row>
    <row r="33" ht="37" customHeight="1" spans="2:6">
      <c r="B33" s="27"/>
      <c r="C33" s="27"/>
      <c r="D33" s="27"/>
      <c r="E33" s="27"/>
      <c r="F33" s="27"/>
    </row>
    <row r="34" spans="2:6">
      <c r="B34" s="27"/>
      <c r="C34" s="27"/>
      <c r="D34" s="27"/>
      <c r="E34" s="27"/>
      <c r="F34" s="27"/>
    </row>
  </sheetData>
  <mergeCells count="8">
    <mergeCell ref="B2:K2"/>
    <mergeCell ref="B4:F4"/>
    <mergeCell ref="I4:K4"/>
    <mergeCell ref="I15:K15"/>
    <mergeCell ref="I16:J16"/>
    <mergeCell ref="I17:J17"/>
    <mergeCell ref="I18:J18"/>
    <mergeCell ref="B32:F34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smbot</cp:lastModifiedBy>
  <dcterms:created xsi:type="dcterms:W3CDTF">2025-01-13T03:50:00Z</dcterms:created>
  <dcterms:modified xsi:type="dcterms:W3CDTF">2025-01-15T04:59:30Z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40B28ED80E854A4E987A23B37898F54A_12</vt:lpwstr>
  </property>
  <property fmtid="{D5CDD505-2E9C-101B-9397-08002B2CF9AE}" pid="3" name="KSOProductBuildVer">
    <vt:lpwstr>2057-12.2.0.19805</vt:lpwstr>
  </property>
</Properties>
</file>